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O:\SIM\Cellule_Conduite_Marches\02-Marches\01-Renouvellement\37.02.06_MCO Incendie\2-DCE SSI\DAF_2025_000016_Lot 1\"/>
    </mc:Choice>
  </mc:AlternateContent>
  <bookViews>
    <workbookView xWindow="0" yWindow="0" windowWidth="20490" windowHeight="7020" activeTab="2"/>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 i="6" l="1"/>
  <c r="A1" i="7"/>
  <c r="B35" i="7" l="1"/>
  <c r="B14" i="7"/>
  <c r="D26" i="7"/>
  <c r="C26" i="7"/>
  <c r="B26" i="7"/>
  <c r="B27" i="7" s="1"/>
  <c r="C14" i="7"/>
  <c r="D14" i="7"/>
  <c r="A1" i="5"/>
  <c r="B15" i="7" l="1"/>
  <c r="C38" i="7" s="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<sst xmlns="http://schemas.openxmlformats.org/spreadsheetml/2006/main" count="88" uniqueCount="62">
  <si>
    <t>Bordereau des Prix Unitaires
BPU</t>
  </si>
  <si>
    <t>N° Prix</t>
  </si>
  <si>
    <t>Descriptif</t>
  </si>
  <si>
    <t>Unité</t>
  </si>
  <si>
    <t>Prix unitaire
(€ HT)</t>
  </si>
  <si>
    <t>F1</t>
  </si>
  <si>
    <t>Phase de démarrage</t>
  </si>
  <si>
    <t>u</t>
  </si>
  <si>
    <r>
      <t>F2</t>
    </r>
    <r>
      <rPr>
        <vertAlign val="subscript"/>
        <sz val="11"/>
        <color theme="8" tint="-0.249977111117893"/>
        <rFont val="Marianne"/>
        <family val="3"/>
      </rPr>
      <t>annuel</t>
    </r>
  </si>
  <si>
    <t>Prestation  annualisée d'exploitation et de maintenance préventive et corrective *</t>
  </si>
  <si>
    <t>an</t>
  </si>
  <si>
    <t>F3</t>
  </si>
  <si>
    <t xml:space="preserve">Phase de fin de marché </t>
  </si>
  <si>
    <t>GTP</t>
  </si>
  <si>
    <t>Recensement ou la mise à jour sur fichier pivot (phase de démarrage)</t>
  </si>
  <si>
    <t>INV</t>
  </si>
  <si>
    <t>Remise à jour du dossier d'inventaire des équipements (en cours de marché)</t>
  </si>
  <si>
    <t>U</t>
  </si>
  <si>
    <r>
      <t>GER</t>
    </r>
    <r>
      <rPr>
        <vertAlign val="subscript"/>
        <sz val="11"/>
        <color theme="8" tint="-0.249977111117893"/>
        <rFont val="Marianne"/>
        <family val="3"/>
      </rPr>
      <t>prog</t>
    </r>
  </si>
  <si>
    <t xml:space="preserve">Elaboration du plan de GROS ENTRETIEN RENOUVELLEMENT sur 10 ans </t>
  </si>
  <si>
    <r>
      <t>GER</t>
    </r>
    <r>
      <rPr>
        <vertAlign val="subscript"/>
        <sz val="11"/>
        <color theme="8" tint="-0.249977111117893"/>
        <rFont val="Marianne"/>
        <family val="3"/>
      </rPr>
      <t>actu</t>
    </r>
  </si>
  <si>
    <t>Actualisation du plan de GROS ENTRETIEN RENOUVELLEMENT sur 10 ans</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</si>
  <si>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</si>
  <si>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C</t>
  </si>
  <si>
    <t>Coefficient majorateur de l’entreprise à appliquer sur le prix sec HT des pièces *</t>
  </si>
  <si>
    <t>/</t>
  </si>
  <si>
    <r>
      <t>Houv</t>
    </r>
    <r>
      <rPr>
        <vertAlign val="subscript"/>
        <sz val="11"/>
        <color theme="8" tint="-0.249977111117893"/>
        <rFont val="Marianne"/>
        <family val="3"/>
      </rPr>
      <t>HO</t>
    </r>
  </si>
  <si>
    <t>Heure de main d’œuvre ouvrier et technicien en heures ouvrées **</t>
  </si>
  <si>
    <t>heure</t>
  </si>
  <si>
    <r>
      <t>Houv</t>
    </r>
    <r>
      <rPr>
        <vertAlign val="subscript"/>
        <sz val="11"/>
        <color theme="8" tint="-0.249977111117893"/>
        <rFont val="Marianne"/>
        <family val="3"/>
      </rPr>
      <t>HNO</t>
    </r>
  </si>
  <si>
    <t>Heure de main d’œuvre ouvrier et technicien, en heures non ouvrées **</t>
  </si>
  <si>
    <r>
      <t>Hing</t>
    </r>
    <r>
      <rPr>
        <vertAlign val="subscript"/>
        <sz val="11"/>
        <color theme="8" tint="-0.249977111117893"/>
        <rFont val="Marianne"/>
        <family val="3"/>
      </rPr>
      <t>HO</t>
    </r>
  </si>
  <si>
    <t>Heure de main d’œuvre ingénieur, en heures ouvrées **</t>
  </si>
  <si>
    <r>
      <t>Hing</t>
    </r>
    <r>
      <rPr>
        <vertAlign val="subscript"/>
        <sz val="11"/>
        <color theme="8" tint="-0.249977111117893"/>
        <rFont val="Marianne"/>
        <family val="3"/>
      </rPr>
      <t>HNO</t>
    </r>
  </si>
  <si>
    <t>Heure de main d’œuvre ingénieur, en heures non ouvrées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</si>
  <si>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</si>
  <si>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t>**  Les coûts horaires de la main d’œuvre en heures ouvrées et non ouvrées HO et HNO prennent en compte le coût du déplacement des personnels. La définition des HO et HNO est donnée dans l'article 3.5 du CCAP.</t>
  </si>
  <si>
    <t>*** pour les sites listés à l’article 3.1.2.1 du CCAP et si le titulaire ne réalise pas, en même temps une prestation de maintenance préventive</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</si>
  <si>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mainteance préventive et corrective
en € HT</t>
    </r>
  </si>
  <si>
    <t>A/ Opérations d’exploitation et de maintenance préventive</t>
  </si>
  <si>
    <t>Exploitation et maintenance préventive</t>
  </si>
  <si>
    <t>Total</t>
  </si>
  <si>
    <t>Maintenance corrective</t>
  </si>
  <si>
    <t>C/ Assistance à la personne publique</t>
  </si>
  <si>
    <t>Assistance</t>
  </si>
  <si>
    <t xml:space="preserve">Tri, enlèvement, traitement et récolement des déchets </t>
  </si>
  <si>
    <t>Montant F2 annuel *</t>
  </si>
  <si>
    <t>(*) Montant à reporter dans l'onglet "BPU_F1_F2_F3"</t>
  </si>
  <si>
    <t xml:space="preserve">Objet du marché :
MAINTENANCE PREVENTIVE ET CORRECTIVE DES SYSTEMES DE SECURITE INCENDIE (SSI) DES SITES DE TOULOUSE – CASTRES – TARBES ET DE LA DGA TA
LOT N°1  - SITES DE LA DIRECTION GENERALE DE L’ARMEMENT - TECHNIQUES AEROSPATIALES (DGA TA)
</t>
  </si>
  <si>
    <t>BALMA</t>
  </si>
  <si>
    <t>BLAGNAC</t>
  </si>
  <si>
    <t>FONSORBES</t>
  </si>
  <si>
    <t>SDI (Système de détection incendie)</t>
  </si>
  <si>
    <t>CMSI (centralisateur de mise en sécurité incendie)</t>
  </si>
  <si>
    <t>Désenfumage</t>
  </si>
  <si>
    <t>Système de détection gaz</t>
  </si>
  <si>
    <t>B/ Opérations de maintenance corrective (pièces &lt; à 1000 € HT)</t>
  </si>
  <si>
    <r>
      <t>Bons de commande ponctuels : Prestations de maintenance corrective lorsque le prix total des fournitures et des pièces nécessaires à la réparation est strictement supérieu</t>
    </r>
    <r>
      <rPr>
        <sz val="11"/>
        <rFont val="Marianne"/>
        <family val="3"/>
      </rPr>
      <t>r à 1000</t>
    </r>
    <r>
      <rPr>
        <sz val="11"/>
        <color theme="1"/>
        <rFont val="Marianne"/>
        <family val="3"/>
      </rPr>
      <t xml:space="preserve"> euros HT en prix sec</t>
    </r>
  </si>
  <si>
    <t>Système d'extinction gaz</t>
  </si>
  <si>
    <t>Porte coupe-feu</t>
  </si>
  <si>
    <t>Détecteur Autonome et Avertisseur de Fumées (DAAF)</t>
  </si>
  <si>
    <t>DAAF
art.3.6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</si>
</sst>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2"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sz val="9"/>
      <color indexed="81"/>
      <name val="Tahoma"/>
      <family val="2"/>
    </font>
    <font>
      <b/>
      <sz val="9"/>
      <color indexed="81"/>
      <name val="Tahoma"/>
      <family val="2"/>
    </font>
    <font>
      <sz val="10"/>
      <color theme="1"/>
      <name val="Marianne"/>
      <family val="3"/>
    </font>
    <font>
      <sz val="11"/>
      <name val="Marianne"/>
      <family val="3"/>
    </font>
  </fonts>
  <fills count="5">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34">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1" xfId="0" applyNumberFormat="1" applyBorder="1"/>
    <xf numFmtId="0" fontId="2" fillId="0" borderId="2" xfId="0" applyFont="1" applyBorder="1"/>
    <xf numFmtId="0" fontId="13" fillId="0" borderId="0" xfId="0" applyFont="1"/>
    <xf numFmtId="0" fontId="14" fillId="4" borderId="0" xfId="0" applyFont="1" applyFill="1" applyAlignment="1">
      <alignment horizontal="right"/>
    </xf>
    <xf numFmtId="164" fontId="15" fillId="4" borderId="0" xfId="0" applyNumberFormat="1" applyFont="1" applyFill="1"/>
    <xf numFmtId="0" fontId="17" fillId="0" borderId="0" xfId="0" applyFont="1"/>
    <xf numFmtId="0" fontId="0" fillId="0" borderId="1" xfId="0" applyBorder="1" applyAlignment="1">
      <alignment wrapText="1"/>
    </xf>
    <xf numFmtId="0" fontId="20" fillId="0" borderId="1" xfId="0" applyFont="1" applyBorder="1" applyAlignment="1">
      <alignment horizontal="center"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8"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3" fillId="0" borderId="0" xfId="0" applyFont="1" applyAlignment="1">
      <alignment horizontal="left" vertical="center"/>
    </xf>
    <xf numFmtId="0" fontId="16" fillId="3" borderId="0" xfId="0" applyFont="1" applyFill="1" applyAlignment="1">
      <alignment horizontal="center"/>
    </xf>
    <xf numFmtId="164" fontId="0" fillId="3" borderId="0" xfId="0" applyNumberFormat="1" applyFill="1" applyAlignment="1">
      <alignment horizontal="center"/>
    </xf>
    <xf numFmtId="0" fontId="0" fillId="3" borderId="0" xfId="0" applyFill="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view="pageLayout" zoomScaleNormal="100" workbookViewId="0">
      <selection activeCell="I4" sqref="I4"/>
    </sheetView>
  </sheetViews>
  <sheetFormatPr baseColWidth="10" defaultColWidth="11" defaultRowHeight="13.5" x14ac:dyDescent="0.25"/>
  <sheetData>
    <row r="1" spans="1:6" ht="66" customHeight="1" x14ac:dyDescent="0.25">
      <c r="A1" s="22" t="s">
        <v>0</v>
      </c>
      <c r="B1" s="22"/>
      <c r="C1" s="22"/>
      <c r="D1" s="22"/>
      <c r="E1" s="22"/>
      <c r="F1" s="22"/>
    </row>
    <row r="4" spans="1:6" ht="133.5" customHeight="1" x14ac:dyDescent="0.25">
      <c r="A4" s="23" t="s">
        <v>48</v>
      </c>
      <c r="B4" s="24"/>
      <c r="C4" s="24"/>
      <c r="D4" s="24"/>
      <c r="E4" s="24"/>
      <c r="F4" s="24"/>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25 099&amp;C&amp;"Marianne,Normal"BPU&amp;R&amp;"Marianne,Normal"N°DAF _2025_000016</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5"/>
  <sheetViews>
    <sheetView view="pageLayout" topLeftCell="A4" zoomScale="90" zoomScaleNormal="100" zoomScalePageLayoutView="90" workbookViewId="0">
      <selection activeCell="D10" sqref="D10"/>
    </sheetView>
  </sheetViews>
  <sheetFormatPr baseColWidth="10" defaultColWidth="11" defaultRowHeight="13.5" x14ac:dyDescent="0.25"/>
  <cols>
    <col min="1" max="1" width="8.5" customWidth="1"/>
    <col min="2" max="2" width="41.5" customWidth="1"/>
    <col min="3" max="3" width="8" customWidth="1"/>
    <col min="4" max="4" width="17.5" customWidth="1"/>
  </cols>
  <sheetData>
    <row r="1" spans="1:4" s="9" customFormat="1" ht="106" customHeight="1" x14ac:dyDescent="0.25">
      <c r="A1" s="26" t="str">
        <f>'BPU_Page de garde'!A4:F4</f>
        <v xml:space="preserve">Objet du marché :
MAINTENANCE PREVENTIVE ET CORRECTIVE DES SYSTEMES DE SECURITE INCENDIE (SSI) DES SITES DE TOULOUSE – CASTRES – TARBES ET DE LA DGA TA
LOT N°1  - SITES DE LA DIRECTION GENERALE DE L’ARMEMENT - TECHNIQUES AEROSPATIALES (DGA TA)
</v>
      </c>
      <c r="B1" s="26"/>
      <c r="C1" s="26"/>
      <c r="D1" s="26"/>
    </row>
    <row r="2" spans="1:4" ht="14.5" x14ac:dyDescent="0.35">
      <c r="A2" s="1"/>
      <c r="B2" s="1"/>
      <c r="C2" s="1"/>
      <c r="D2" s="1"/>
    </row>
    <row r="3" spans="1:4" ht="14.5" x14ac:dyDescent="0.35">
      <c r="A3" s="1"/>
      <c r="B3" s="1"/>
      <c r="C3" s="1"/>
      <c r="D3" s="1"/>
    </row>
    <row r="4" spans="1:4" ht="14.5" x14ac:dyDescent="0.35">
      <c r="A4" s="1"/>
      <c r="B4" s="1"/>
      <c r="C4" s="1"/>
      <c r="D4" s="1"/>
    </row>
    <row r="5" spans="1:4" ht="14.5" x14ac:dyDescent="0.35">
      <c r="A5" s="1"/>
      <c r="B5" s="1"/>
      <c r="C5" s="1"/>
      <c r="D5" s="1"/>
    </row>
    <row r="6" spans="1:4" ht="38.25" customHeight="1" x14ac:dyDescent="0.25">
      <c r="A6" s="7" t="s">
        <v>1</v>
      </c>
      <c r="B6" s="7" t="s">
        <v>2</v>
      </c>
      <c r="C6" s="8" t="s">
        <v>3</v>
      </c>
      <c r="D6" s="8" t="s">
        <v>4</v>
      </c>
    </row>
    <row r="7" spans="1:4" ht="42.75" customHeight="1" x14ac:dyDescent="0.25">
      <c r="A7" s="2" t="s">
        <v>5</v>
      </c>
      <c r="B7" s="3" t="s">
        <v>6</v>
      </c>
      <c r="C7" s="4" t="s">
        <v>7</v>
      </c>
      <c r="D7" s="5"/>
    </row>
    <row r="8" spans="1:4" ht="42.75" customHeight="1" x14ac:dyDescent="0.25">
      <c r="A8" s="2" t="s">
        <v>8</v>
      </c>
      <c r="B8" s="3" t="s">
        <v>9</v>
      </c>
      <c r="C8" s="4" t="s">
        <v>10</v>
      </c>
      <c r="D8" s="5"/>
    </row>
    <row r="9" spans="1:4" ht="42.75" customHeight="1" x14ac:dyDescent="0.25">
      <c r="A9" s="2" t="s">
        <v>11</v>
      </c>
      <c r="B9" s="3" t="s">
        <v>12</v>
      </c>
      <c r="C9" s="4" t="s">
        <v>7</v>
      </c>
      <c r="D9" s="5"/>
    </row>
    <row r="10" spans="1:4" ht="42.75" customHeight="1" x14ac:dyDescent="0.35">
      <c r="A10" s="2" t="s">
        <v>13</v>
      </c>
      <c r="B10" s="3" t="s">
        <v>14</v>
      </c>
      <c r="C10" s="4" t="s">
        <v>7</v>
      </c>
      <c r="D10" s="6"/>
    </row>
    <row r="11" spans="1:4" ht="42.75" customHeight="1" x14ac:dyDescent="0.35">
      <c r="A11" s="2" t="s">
        <v>15</v>
      </c>
      <c r="B11" s="3" t="s">
        <v>16</v>
      </c>
      <c r="C11" s="4" t="s">
        <v>17</v>
      </c>
      <c r="D11" s="6"/>
    </row>
    <row r="12" spans="1:4" ht="42.75" customHeight="1" x14ac:dyDescent="0.35">
      <c r="A12" s="2" t="s">
        <v>18</v>
      </c>
      <c r="B12" s="3" t="s">
        <v>19</v>
      </c>
      <c r="C12" s="4" t="s">
        <v>7</v>
      </c>
      <c r="D12" s="6"/>
    </row>
    <row r="13" spans="1:4" ht="42.75" customHeight="1" x14ac:dyDescent="0.35">
      <c r="A13" s="2" t="s">
        <v>20</v>
      </c>
      <c r="B13" s="3" t="s">
        <v>21</v>
      </c>
      <c r="C13" s="4" t="s">
        <v>7</v>
      </c>
      <c r="D13" s="6"/>
    </row>
    <row r="14" spans="1:4" ht="14.5" x14ac:dyDescent="0.35">
      <c r="A14" s="1"/>
      <c r="B14" s="1"/>
      <c r="C14" s="1"/>
      <c r="D14" s="1"/>
    </row>
    <row r="15" spans="1:4" ht="14.5" x14ac:dyDescent="0.35">
      <c r="A15" s="1"/>
      <c r="B15" s="1"/>
      <c r="C15" s="1"/>
      <c r="D15" s="1"/>
    </row>
    <row r="16" spans="1:4" ht="81" customHeight="1" x14ac:dyDescent="0.25">
      <c r="A16" s="25" t="s">
        <v>22</v>
      </c>
      <c r="B16" s="25"/>
      <c r="C16" s="25"/>
      <c r="D16" s="25"/>
    </row>
    <row r="17" spans="1:4" ht="14.5" x14ac:dyDescent="0.35">
      <c r="A17" s="1"/>
      <c r="B17" s="1"/>
      <c r="C17" s="1"/>
      <c r="D17" s="1"/>
    </row>
    <row r="18" spans="1:4" ht="14.5" x14ac:dyDescent="0.35">
      <c r="A18" s="1"/>
      <c r="B18" s="1"/>
      <c r="C18" s="1"/>
      <c r="D18" s="1"/>
    </row>
    <row r="19" spans="1:4" ht="14.5" x14ac:dyDescent="0.35">
      <c r="A19" s="1"/>
      <c r="B19" s="1"/>
      <c r="C19" s="1"/>
      <c r="D19" s="1"/>
    </row>
    <row r="20" spans="1:4" ht="14.5" x14ac:dyDescent="0.35">
      <c r="A20" s="1"/>
      <c r="B20" s="1"/>
      <c r="C20" s="1"/>
      <c r="D20" s="1"/>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row r="25" spans="1:4" ht="14.5" x14ac:dyDescent="0.35">
      <c r="A25" s="1"/>
      <c r="B25" s="1"/>
      <c r="C25" s="1"/>
      <c r="D25" s="1"/>
    </row>
  </sheetData>
  <mergeCells count="2">
    <mergeCell ref="A16:D16"/>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25 099&amp;C&amp;"Marianne,Normal"BPU&amp;R&amp;"Marianne,Normal"N°DAF_2025_000016</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view="pageLayout" topLeftCell="A4" zoomScale="90" zoomScaleNormal="100" zoomScalePageLayoutView="90" workbookViewId="0">
      <selection activeCell="A12" sqref="A12"/>
    </sheetView>
  </sheetViews>
  <sheetFormatPr baseColWidth="10" defaultColWidth="11" defaultRowHeight="13.5" x14ac:dyDescent="0.25"/>
  <cols>
    <col min="1" max="1" width="10.08203125" customWidth="1"/>
    <col min="2" max="2" width="38.75" customWidth="1"/>
    <col min="3" max="3" width="8" customWidth="1"/>
    <col min="4" max="4" width="17.5" customWidth="1"/>
  </cols>
  <sheetData>
    <row r="1" spans="1:4" s="9" customFormat="1" ht="103.5" customHeight="1" x14ac:dyDescent="0.25">
      <c r="A1" s="26" t="str">
        <f>'BPU_Page de garde'!A4:F4</f>
        <v xml:space="preserve">Objet du marché :
MAINTENANCE PREVENTIVE ET CORRECTIVE DES SYSTEMES DE SECURITE INCENDIE (SSI) DES SITES DE TOULOUSE – CASTRES – TARBES ET DE LA DGA TA
LOT N°1  - SITES DE LA DIRECTION GENERALE DE L’ARMEMENT - TECHNIQUES AEROSPATIALES (DGA TA)
</v>
      </c>
      <c r="B1" s="26"/>
      <c r="C1" s="26"/>
      <c r="D1" s="26"/>
    </row>
    <row r="2" spans="1:4" ht="14.5" x14ac:dyDescent="0.35">
      <c r="A2" s="1"/>
      <c r="B2" s="1"/>
      <c r="C2" s="1"/>
      <c r="D2" s="1"/>
    </row>
    <row r="3" spans="1:4" ht="48" customHeight="1" x14ac:dyDescent="0.35">
      <c r="A3" s="27" t="s">
        <v>57</v>
      </c>
      <c r="B3" s="27"/>
      <c r="C3" s="27"/>
      <c r="D3" s="27"/>
    </row>
    <row r="4" spans="1:4" ht="14.5" x14ac:dyDescent="0.35">
      <c r="A4" s="1"/>
      <c r="B4" s="1"/>
      <c r="C4" s="1"/>
      <c r="D4" s="1"/>
    </row>
    <row r="5" spans="1:4" ht="14.5" x14ac:dyDescent="0.35">
      <c r="A5" s="1"/>
      <c r="B5" s="1"/>
      <c r="C5" s="1"/>
      <c r="D5" s="1"/>
    </row>
    <row r="6" spans="1:4" ht="38.25" customHeight="1" x14ac:dyDescent="0.25">
      <c r="A6" s="7" t="s">
        <v>1</v>
      </c>
      <c r="B6" s="7" t="s">
        <v>2</v>
      </c>
      <c r="C6" s="8" t="s">
        <v>3</v>
      </c>
      <c r="D6" s="8" t="s">
        <v>4</v>
      </c>
    </row>
    <row r="7" spans="1:4" ht="42.75" customHeight="1" x14ac:dyDescent="0.25">
      <c r="A7" s="2" t="s">
        <v>23</v>
      </c>
      <c r="B7" s="3" t="s">
        <v>24</v>
      </c>
      <c r="C7" s="4" t="s">
        <v>25</v>
      </c>
      <c r="D7" s="5"/>
    </row>
    <row r="8" spans="1:4" ht="42.75" customHeight="1" x14ac:dyDescent="0.25">
      <c r="A8" s="2" t="s">
        <v>26</v>
      </c>
      <c r="B8" s="3" t="s">
        <v>27</v>
      </c>
      <c r="C8" s="4" t="s">
        <v>28</v>
      </c>
      <c r="D8" s="5"/>
    </row>
    <row r="9" spans="1:4" ht="42.75" customHeight="1" x14ac:dyDescent="0.25">
      <c r="A9" s="2" t="s">
        <v>29</v>
      </c>
      <c r="B9" s="3" t="s">
        <v>30</v>
      </c>
      <c r="C9" s="4" t="s">
        <v>28</v>
      </c>
      <c r="D9" s="5"/>
    </row>
    <row r="10" spans="1:4" ht="42.75" customHeight="1" x14ac:dyDescent="0.35">
      <c r="A10" s="2" t="s">
        <v>31</v>
      </c>
      <c r="B10" s="3" t="s">
        <v>32</v>
      </c>
      <c r="C10" s="4" t="s">
        <v>28</v>
      </c>
      <c r="D10" s="6"/>
    </row>
    <row r="11" spans="1:4" ht="42.75" customHeight="1" x14ac:dyDescent="0.35">
      <c r="A11" s="2" t="s">
        <v>33</v>
      </c>
      <c r="B11" s="3" t="s">
        <v>34</v>
      </c>
      <c r="C11" s="4" t="s">
        <v>28</v>
      </c>
      <c r="D11" s="6"/>
    </row>
    <row r="12" spans="1:4" ht="42.75" customHeight="1" x14ac:dyDescent="0.35">
      <c r="A12" s="3" t="s">
        <v>61</v>
      </c>
      <c r="B12" s="3" t="s">
        <v>60</v>
      </c>
      <c r="C12" s="4" t="s">
        <v>7</v>
      </c>
      <c r="D12" s="6"/>
    </row>
    <row r="13" spans="1:4" ht="14.5" x14ac:dyDescent="0.35">
      <c r="A13" s="1"/>
      <c r="B13" s="1"/>
      <c r="C13" s="1"/>
      <c r="D13" s="1"/>
    </row>
    <row r="14" spans="1:4" ht="14.5" x14ac:dyDescent="0.35">
      <c r="A14" s="1"/>
      <c r="B14" s="1"/>
      <c r="C14" s="1"/>
      <c r="D14" s="1"/>
    </row>
    <row r="15" spans="1:4" ht="179.25" customHeight="1" x14ac:dyDescent="0.25">
      <c r="A15" s="25" t="s">
        <v>35</v>
      </c>
      <c r="B15" s="25"/>
      <c r="C15" s="25"/>
      <c r="D15" s="25"/>
    </row>
    <row r="16" spans="1:4" ht="14.5" x14ac:dyDescent="0.35">
      <c r="A16" s="1"/>
      <c r="B16" s="1"/>
      <c r="C16" s="1"/>
      <c r="D16" s="1"/>
    </row>
    <row r="17" spans="1:4" ht="46.5" customHeight="1" x14ac:dyDescent="0.25">
      <c r="A17" s="25" t="s">
        <v>36</v>
      </c>
      <c r="B17" s="25"/>
      <c r="C17" s="25"/>
      <c r="D17" s="25"/>
    </row>
    <row r="18" spans="1:4" ht="14.5" x14ac:dyDescent="0.35">
      <c r="A18" s="1"/>
      <c r="B18" s="1"/>
      <c r="C18" s="1"/>
      <c r="D18" s="1"/>
    </row>
    <row r="19" spans="1:4" ht="38.25" customHeight="1" x14ac:dyDescent="0.25">
      <c r="A19" s="25" t="s">
        <v>37</v>
      </c>
      <c r="B19" s="25"/>
      <c r="C19" s="25"/>
      <c r="D19" s="25"/>
    </row>
    <row r="20" spans="1:4" ht="14.5" x14ac:dyDescent="0.35">
      <c r="A20" s="1"/>
      <c r="B20" s="1"/>
      <c r="C20" s="1"/>
      <c r="D20" s="1"/>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sheetData>
  <mergeCells count="5">
    <mergeCell ref="A1:D1"/>
    <mergeCell ref="A15:D15"/>
    <mergeCell ref="A17:D17"/>
    <mergeCell ref="A19:D19"/>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25 099&amp;C&amp;"Marianne,Normal"BPU&amp;R&amp;"Marianne,Normal"N°DAF _2025_000016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view="pageLayout" topLeftCell="A4" zoomScale="90" zoomScaleNormal="100" zoomScalePageLayoutView="90" workbookViewId="0">
      <selection activeCell="H25" sqref="H25"/>
    </sheetView>
  </sheetViews>
  <sheetFormatPr baseColWidth="10" defaultColWidth="11" defaultRowHeight="13.5" x14ac:dyDescent="0.25"/>
  <cols>
    <col min="1" max="1" width="45.6640625" customWidth="1"/>
  </cols>
  <sheetData>
    <row r="1" spans="1:17" ht="70" customHeight="1" x14ac:dyDescent="0.25">
      <c r="A1" s="26" t="str">
        <f>'BPU_Page de garde'!A4:F4</f>
        <v xml:space="preserve">Objet du marché :
MAINTENANCE PREVENTIVE ET CORRECTIVE DES SYSTEMES DE SECURITE INCENDIE (SSI) DES SITES DE TOULOUSE – CASTRES – TARBES ET DE LA DGA TA
LOT N°1  - SITES DE LA DIRECTION GENERALE DE L’ARMEMENT - TECHNIQUES AEROSPATIALES (DGA TA)
</v>
      </c>
      <c r="B1" s="26"/>
      <c r="C1" s="26"/>
      <c r="D1" s="26"/>
      <c r="E1" s="26"/>
      <c r="F1" s="26"/>
      <c r="G1" s="26"/>
      <c r="H1" s="26"/>
      <c r="I1" s="26"/>
      <c r="J1" s="26"/>
      <c r="K1" s="26"/>
      <c r="L1" s="26"/>
      <c r="M1" s="26"/>
      <c r="N1" s="26"/>
      <c r="O1" s="26"/>
      <c r="P1" s="26"/>
      <c r="Q1" s="26"/>
    </row>
    <row r="3" spans="1:17" ht="63.75" customHeight="1" x14ac:dyDescent="0.25">
      <c r="A3" s="28" t="s">
        <v>38</v>
      </c>
      <c r="B3" s="29"/>
      <c r="C3" s="29"/>
      <c r="D3" s="29"/>
      <c r="E3" s="29"/>
      <c r="F3" s="29"/>
      <c r="G3" s="29"/>
      <c r="H3" s="29"/>
      <c r="I3" s="29"/>
      <c r="J3" s="29"/>
      <c r="K3" s="29"/>
      <c r="L3" s="29"/>
      <c r="M3" s="29"/>
      <c r="N3" s="29"/>
      <c r="O3" s="29"/>
      <c r="P3" s="29"/>
      <c r="Q3" s="29"/>
    </row>
    <row r="4" spans="1:17" ht="34.5" customHeight="1" x14ac:dyDescent="0.25"/>
    <row r="5" spans="1:17" ht="14.5" x14ac:dyDescent="0.25">
      <c r="A5" s="30" t="s">
        <v>39</v>
      </c>
      <c r="B5" s="30"/>
      <c r="C5" s="30"/>
      <c r="D5" s="30"/>
      <c r="E5" s="30"/>
      <c r="F5" s="30"/>
      <c r="G5" s="30"/>
      <c r="H5" s="30"/>
      <c r="I5" s="30"/>
      <c r="J5" s="30"/>
      <c r="K5" s="30"/>
      <c r="L5" s="30"/>
      <c r="M5" s="30"/>
      <c r="N5" s="30"/>
      <c r="O5" s="30"/>
      <c r="P5" s="30"/>
    </row>
    <row r="7" spans="1:17" x14ac:dyDescent="0.25">
      <c r="B7" s="21" t="s">
        <v>49</v>
      </c>
      <c r="C7" s="21" t="s">
        <v>50</v>
      </c>
      <c r="D7" s="21" t="s">
        <v>51</v>
      </c>
    </row>
    <row r="8" spans="1:17" ht="14.5" x14ac:dyDescent="0.35">
      <c r="A8" s="10" t="s">
        <v>52</v>
      </c>
      <c r="B8" s="11"/>
      <c r="C8" s="11"/>
      <c r="D8" s="11"/>
    </row>
    <row r="9" spans="1:17" ht="14.5" x14ac:dyDescent="0.35">
      <c r="A9" s="10" t="s">
        <v>53</v>
      </c>
      <c r="B9" s="11"/>
      <c r="C9" s="11"/>
      <c r="D9" s="11"/>
    </row>
    <row r="10" spans="1:17" ht="14.5" x14ac:dyDescent="0.35">
      <c r="A10" s="10" t="s">
        <v>54</v>
      </c>
      <c r="B10" s="11"/>
      <c r="C10" s="11"/>
      <c r="D10" s="11"/>
    </row>
    <row r="11" spans="1:17" ht="14.5" x14ac:dyDescent="0.35">
      <c r="A11" s="10" t="s">
        <v>55</v>
      </c>
      <c r="B11" s="11"/>
      <c r="C11" s="11"/>
      <c r="D11" s="11"/>
    </row>
    <row r="12" spans="1:17" ht="14.5" x14ac:dyDescent="0.35">
      <c r="A12" s="10" t="s">
        <v>58</v>
      </c>
      <c r="B12" s="11"/>
      <c r="C12" s="11"/>
      <c r="D12" s="11"/>
    </row>
    <row r="13" spans="1:17" ht="14.5" x14ac:dyDescent="0.35">
      <c r="A13" s="10" t="s">
        <v>59</v>
      </c>
      <c r="B13" s="11"/>
      <c r="C13" s="11"/>
      <c r="D13" s="11"/>
    </row>
    <row r="14" spans="1:17" ht="14.5" x14ac:dyDescent="0.25">
      <c r="A14" s="12" t="s">
        <v>40</v>
      </c>
      <c r="B14" s="13">
        <f>SUM(B8:B13)</f>
        <v>0</v>
      </c>
      <c r="C14" s="13">
        <f t="shared" ref="C14:D14" si="0">SUM(C8:C13)</f>
        <v>0</v>
      </c>
      <c r="D14" s="13">
        <f t="shared" si="0"/>
        <v>0</v>
      </c>
    </row>
    <row r="15" spans="1:17" ht="20.5" x14ac:dyDescent="0.45">
      <c r="A15" s="17" t="s">
        <v>41</v>
      </c>
      <c r="B15" s="18">
        <f>SUM(B14:D14)</f>
        <v>0</v>
      </c>
    </row>
    <row r="17" spans="1:16" ht="14.5" x14ac:dyDescent="0.25">
      <c r="A17" s="30" t="s">
        <v>56</v>
      </c>
      <c r="B17" s="30"/>
      <c r="C17" s="30"/>
      <c r="D17" s="30"/>
      <c r="E17" s="30"/>
      <c r="F17" s="30"/>
      <c r="G17" s="30"/>
      <c r="H17" s="30"/>
      <c r="I17" s="30"/>
      <c r="J17" s="30"/>
      <c r="K17" s="30"/>
      <c r="L17" s="30"/>
      <c r="M17" s="30"/>
      <c r="N17" s="30"/>
      <c r="O17" s="30"/>
      <c r="P17" s="30"/>
    </row>
    <row r="19" spans="1:16" x14ac:dyDescent="0.25">
      <c r="B19" s="21" t="s">
        <v>49</v>
      </c>
      <c r="C19" s="21" t="s">
        <v>50</v>
      </c>
      <c r="D19" s="21" t="s">
        <v>51</v>
      </c>
    </row>
    <row r="20" spans="1:16" ht="14.5" x14ac:dyDescent="0.35">
      <c r="A20" s="10" t="s">
        <v>52</v>
      </c>
      <c r="B20" s="14"/>
      <c r="C20" s="14"/>
      <c r="D20" s="14"/>
    </row>
    <row r="21" spans="1:16" ht="14.5" x14ac:dyDescent="0.35">
      <c r="A21" s="10" t="s">
        <v>53</v>
      </c>
      <c r="B21" s="14"/>
      <c r="C21" s="14"/>
      <c r="D21" s="14"/>
    </row>
    <row r="22" spans="1:16" ht="14.5" x14ac:dyDescent="0.35">
      <c r="A22" s="10" t="s">
        <v>54</v>
      </c>
      <c r="B22" s="14"/>
      <c r="C22" s="14"/>
      <c r="D22" s="14"/>
    </row>
    <row r="23" spans="1:16" ht="14.5" x14ac:dyDescent="0.35">
      <c r="A23" s="10" t="s">
        <v>55</v>
      </c>
      <c r="B23" s="14"/>
      <c r="C23" s="14"/>
      <c r="D23" s="14"/>
    </row>
    <row r="24" spans="1:16" ht="14.5" x14ac:dyDescent="0.35">
      <c r="A24" s="10" t="s">
        <v>58</v>
      </c>
      <c r="B24" s="14"/>
      <c r="C24" s="14"/>
      <c r="D24" s="14"/>
    </row>
    <row r="25" spans="1:16" ht="14.5" x14ac:dyDescent="0.35">
      <c r="A25" s="10" t="s">
        <v>59</v>
      </c>
      <c r="B25" s="14"/>
      <c r="C25" s="14"/>
      <c r="D25" s="14"/>
    </row>
    <row r="26" spans="1:16" ht="14.5" x14ac:dyDescent="0.25">
      <c r="A26" s="12" t="s">
        <v>42</v>
      </c>
      <c r="B26" s="13">
        <f>SUM(B20:B25)</f>
        <v>0</v>
      </c>
      <c r="C26" s="13">
        <f t="shared" ref="C26" si="1">SUM(C20:C25)</f>
        <v>0</v>
      </c>
      <c r="D26" s="13">
        <f t="shared" ref="D26" si="2">SUM(D20:D25)</f>
        <v>0</v>
      </c>
    </row>
    <row r="27" spans="1:16" ht="20.5" x14ac:dyDescent="0.45">
      <c r="A27" s="17" t="s">
        <v>41</v>
      </c>
      <c r="B27" s="18">
        <f>SUM(B26:D26)</f>
        <v>0</v>
      </c>
    </row>
    <row r="30" spans="1:16" ht="14.5" x14ac:dyDescent="0.35">
      <c r="A30" s="16" t="s">
        <v>43</v>
      </c>
    </row>
    <row r="32" spans="1:16" x14ac:dyDescent="0.25">
      <c r="B32" s="21" t="s">
        <v>49</v>
      </c>
      <c r="C32" s="21" t="s">
        <v>50</v>
      </c>
      <c r="D32" s="21" t="s">
        <v>51</v>
      </c>
    </row>
    <row r="33" spans="1:4" ht="14.5" x14ac:dyDescent="0.35">
      <c r="A33" s="10" t="s">
        <v>44</v>
      </c>
      <c r="B33" s="15"/>
      <c r="C33" s="15"/>
      <c r="D33" s="15"/>
    </row>
    <row r="34" spans="1:4" ht="37.5" customHeight="1" x14ac:dyDescent="0.25">
      <c r="A34" s="20" t="s">
        <v>45</v>
      </c>
      <c r="B34" s="11"/>
      <c r="C34" s="11"/>
      <c r="D34" s="11"/>
    </row>
    <row r="35" spans="1:4" ht="20.5" x14ac:dyDescent="0.45">
      <c r="A35" s="17" t="s">
        <v>41</v>
      </c>
      <c r="B35" s="18">
        <f>SUM(B33:D34)</f>
        <v>0</v>
      </c>
    </row>
    <row r="38" spans="1:4" ht="20.5" x14ac:dyDescent="0.45">
      <c r="A38" s="31" t="s">
        <v>46</v>
      </c>
      <c r="B38" s="31"/>
      <c r="C38" s="32">
        <f>B15+B27+B35</f>
        <v>0</v>
      </c>
      <c r="D38" s="33"/>
    </row>
    <row r="41" spans="1:4" x14ac:dyDescent="0.25">
      <c r="A41" s="19" t="s">
        <v>47</v>
      </c>
    </row>
  </sheetData>
  <mergeCells count="6">
    <mergeCell ref="A1:Q1"/>
    <mergeCell ref="A3:Q3"/>
    <mergeCell ref="A5:P5"/>
    <mergeCell ref="A17:P17"/>
    <mergeCell ref="A38:B38"/>
    <mergeCell ref="C38:D38"/>
  </mergeCells>
  <pageMargins left="0.25" right="0.25" top="0.75" bottom="0.75" header="0.3" footer="0.3"/>
  <pageSetup paperSize="8" orientation="landscape" r:id="rId1"/>
  <headerFooter>
    <oddHeader>&amp;LN°projet : ESID 25 099&amp;CBPU&amp;RDAF_2025_000016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02B0A0CF9A25446A44BDF2DF9010223" ma:contentTypeVersion="1" ma:contentTypeDescription="Crée un document." ma:contentTypeScope="" ma:versionID="b0b84d39e87472fb6996515de23ff4fb">
  <xsd:schema xmlns:xsd="http://www.w3.org/2001/XMLSchema" xmlns:xs="http://www.w3.org/2001/XMLSchema" xmlns:p="http://schemas.microsoft.com/office/2006/metadata/properties" xmlns:ns2="12f2f77a-bc19-4145-99a9-a502f90bb138" targetNamespace="http://schemas.microsoft.com/office/2006/metadata/properties" ma:root="true" ma:fieldsID="cb4ac4971defc8f70b2a5280623258f8" ns2:_="">
    <xsd:import namespace="12f2f77a-bc19-4145-99a9-a502f90bb13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2f77a-bc19-4145-99a9-a502f90bb138"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14F21A-86F9-4173-BB35-28D82DF82AF9}">
  <ds:schemaRefs>
    <ds:schemaRef ds:uri="http://purl.org/dc/terms/"/>
    <ds:schemaRef ds:uri="http://schemas.openxmlformats.org/package/2006/metadata/core-properties"/>
    <ds:schemaRef ds:uri="12f2f77a-bc19-4145-99a9-a502f90bb138"/>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3F965988-F207-4D06-9E93-FB21ABB172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f2f77a-bc19-4145-99a9-a502f90bb1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B889C1A-C2EC-4224-9B59-7E6B72933C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Manager/>
  <Company>Ministère des Armées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DOMINIQUE Sophie IPMI</dc:creator>
  <cp:keywords/>
  <dc:description/>
  <cp:lastModifiedBy>HUTELLIER Fabien INGE CIVI DEFE</cp:lastModifiedBy>
  <cp:revision/>
  <dcterms:created xsi:type="dcterms:W3CDTF">2020-05-28T15:27:04Z</dcterms:created>
  <dcterms:modified xsi:type="dcterms:W3CDTF">2025-05-06T06:55:56Z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0x010100F02B0A0CF9A25446A44BDF2DF9010223</vt:lpwstr>
  </property>
</Properties>
</file>